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ewrc-my.sharepoint.com/personal/lukasz_laszczynski_ue_wroc_pl/Documents/DZP_nowy/ZAPYTANIA OFERTOWE/2026/2.29.2026 - materiały ślusarskie/2. Zapytanie ofertowe/"/>
    </mc:Choice>
  </mc:AlternateContent>
  <xr:revisionPtr revIDLastSave="319" documentId="13_ncr:1_{E25E0815-88A1-43D1-AB5D-161732CFED68}" xr6:coauthVersionLast="47" xr6:coauthVersionMax="47" xr10:uidLastSave="{195D13F6-9C43-4C17-B60C-1A640794B04F}"/>
  <bookViews>
    <workbookView xWindow="-108" yWindow="-108" windowWidth="23256" windowHeight="12456" xr2:uid="{00000000-000D-0000-FFFF-FFFF00000000}"/>
  </bookViews>
  <sheets>
    <sheet name="Załącznik 1a" sheetId="2" r:id="rId1"/>
  </sheets>
  <definedNames>
    <definedName name="_xlnm.Print_Titles" localSheetId="0">'Załącznik 1a'!$3:$4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J6" i="2" s="1"/>
  <c r="H7" i="2"/>
  <c r="J7" i="2" s="1"/>
  <c r="K7" i="2" s="1"/>
  <c r="H8" i="2"/>
  <c r="H9" i="2"/>
  <c r="J9" i="2" s="1"/>
  <c r="H10" i="2"/>
  <c r="J10" i="2" s="1"/>
  <c r="K10" i="2" s="1"/>
  <c r="H11" i="2"/>
  <c r="J11" i="2" s="1"/>
  <c r="K11" i="2" s="1"/>
  <c r="H12" i="2"/>
  <c r="H13" i="2"/>
  <c r="J13" i="2" s="1"/>
  <c r="H14" i="2"/>
  <c r="J14" i="2" s="1"/>
  <c r="H15" i="2"/>
  <c r="J15" i="2" s="1"/>
  <c r="K15" i="2" s="1"/>
  <c r="H16" i="2"/>
  <c r="H17" i="2"/>
  <c r="J17" i="2" s="1"/>
  <c r="K17" i="2" s="1"/>
  <c r="H18" i="2"/>
  <c r="J18" i="2" s="1"/>
  <c r="K18" i="2" s="1"/>
  <c r="H19" i="2"/>
  <c r="H20" i="2"/>
  <c r="J20" i="2" s="1"/>
  <c r="H21" i="2"/>
  <c r="J21" i="2" s="1"/>
  <c r="K21" i="2" s="1"/>
  <c r="H22" i="2"/>
  <c r="H23" i="2"/>
  <c r="H24" i="2"/>
  <c r="J24" i="2" s="1"/>
  <c r="K24" i="2" s="1"/>
  <c r="H25" i="2"/>
  <c r="J25" i="2" s="1"/>
  <c r="K25" i="2" s="1"/>
  <c r="H26" i="2"/>
  <c r="H27" i="2"/>
  <c r="H28" i="2"/>
  <c r="H29" i="2"/>
  <c r="J29" i="2" s="1"/>
  <c r="H30" i="2"/>
  <c r="H31" i="2"/>
  <c r="J31" i="2" s="1"/>
  <c r="H32" i="2"/>
  <c r="H33" i="2"/>
  <c r="J33" i="2" s="1"/>
  <c r="K33" i="2" s="1"/>
  <c r="H34" i="2"/>
  <c r="J34" i="2" s="1"/>
  <c r="H35" i="2"/>
  <c r="H36" i="2"/>
  <c r="J36" i="2" s="1"/>
  <c r="H37" i="2"/>
  <c r="J37" i="2" s="1"/>
  <c r="K37" i="2" s="1"/>
  <c r="H38" i="2"/>
  <c r="J38" i="2" s="1"/>
  <c r="H39" i="2"/>
  <c r="H40" i="2"/>
  <c r="J40" i="2" s="1"/>
  <c r="H41" i="2"/>
  <c r="J41" i="2" s="1"/>
  <c r="H42" i="2"/>
  <c r="H43" i="2"/>
  <c r="H44" i="2"/>
  <c r="J44" i="2" s="1"/>
  <c r="H45" i="2"/>
  <c r="H46" i="2"/>
  <c r="J46" i="2" s="1"/>
  <c r="H47" i="2"/>
  <c r="H48" i="2"/>
  <c r="J48" i="2" s="1"/>
  <c r="H49" i="2"/>
  <c r="J49" i="2" s="1"/>
  <c r="K49" i="2" s="1"/>
  <c r="H50" i="2"/>
  <c r="J50" i="2" s="1"/>
  <c r="H51" i="2"/>
  <c r="H52" i="2"/>
  <c r="J52" i="2" s="1"/>
  <c r="H53" i="2"/>
  <c r="J53" i="2" s="1"/>
  <c r="K53" i="2" s="1"/>
  <c r="J5" i="2" l="1"/>
  <c r="H54" i="2"/>
  <c r="K31" i="2"/>
  <c r="K46" i="2"/>
  <c r="J45" i="2"/>
  <c r="K45" i="2" s="1"/>
  <c r="J23" i="2"/>
  <c r="K23" i="2" s="1"/>
  <c r="J30" i="2"/>
  <c r="K30" i="2" s="1"/>
  <c r="J42" i="2"/>
  <c r="K42" i="2" s="1"/>
  <c r="J27" i="2"/>
  <c r="K27" i="2" s="1"/>
  <c r="K50" i="2"/>
  <c r="K41" i="2"/>
  <c r="K34" i="2"/>
  <c r="K14" i="2"/>
  <c r="K38" i="2"/>
  <c r="K9" i="2"/>
  <c r="K6" i="2"/>
  <c r="J12" i="2"/>
  <c r="K12" i="2" s="1"/>
  <c r="J26" i="2"/>
  <c r="K26" i="2" s="1"/>
  <c r="K20" i="2"/>
  <c r="J16" i="2"/>
  <c r="K16" i="2" s="1"/>
  <c r="K5" i="2"/>
  <c r="K54" i="2" s="1"/>
  <c r="K52" i="2"/>
  <c r="K48" i="2"/>
  <c r="K44" i="2"/>
  <c r="K40" i="2"/>
  <c r="K36" i="2"/>
  <c r="K29" i="2"/>
  <c r="J19" i="2"/>
  <c r="K19" i="2" s="1"/>
  <c r="J51" i="2"/>
  <c r="K51" i="2" s="1"/>
  <c r="J47" i="2"/>
  <c r="K47" i="2" s="1"/>
  <c r="J43" i="2"/>
  <c r="K43" i="2" s="1"/>
  <c r="J39" i="2"/>
  <c r="K39" i="2" s="1"/>
  <c r="J35" i="2"/>
  <c r="K35" i="2" s="1"/>
  <c r="J32" i="2"/>
  <c r="K32" i="2" s="1"/>
  <c r="J28" i="2"/>
  <c r="K28" i="2" s="1"/>
  <c r="J22" i="2"/>
  <c r="K22" i="2" s="1"/>
  <c r="K13" i="2"/>
  <c r="J8" i="2"/>
  <c r="K8" i="2" s="1"/>
  <c r="J54" i="2" l="1"/>
</calcChain>
</file>

<file path=xl/sharedStrings.xml><?xml version="1.0" encoding="utf-8"?>
<sst xmlns="http://schemas.openxmlformats.org/spreadsheetml/2006/main" count="114" uniqueCount="64">
  <si>
    <t>Lp.</t>
  </si>
  <si>
    <t>Asortyment</t>
  </si>
  <si>
    <t xml:space="preserve">Nazwa producenta / nr katalogowy asortymentu* </t>
  </si>
  <si>
    <t>Liczba</t>
  </si>
  <si>
    <t>J.m.</t>
  </si>
  <si>
    <t>Stawka VAT 
(%)</t>
  </si>
  <si>
    <t>Łącznie:</t>
  </si>
  <si>
    <r>
      <t xml:space="preserve">Wartość netto 
(PLN)
</t>
    </r>
    <r>
      <rPr>
        <i/>
        <sz val="11"/>
        <color theme="0"/>
        <rFont val="Calibri"/>
        <family val="2"/>
        <charset val="238"/>
        <scheme val="minor"/>
      </rPr>
      <t>(kol. 4 x 6)</t>
    </r>
  </si>
  <si>
    <r>
      <t xml:space="preserve">Wartość brutto 
(PLN)
</t>
    </r>
    <r>
      <rPr>
        <i/>
        <sz val="11"/>
        <color theme="0"/>
        <rFont val="Calibri"/>
        <family val="2"/>
        <charset val="238"/>
        <scheme val="minor"/>
      </rPr>
      <t>(kol. 7 + 9)</t>
    </r>
  </si>
  <si>
    <r>
      <t xml:space="preserve">Załącznik nr 1a do Zapytania ofertowego
</t>
    </r>
    <r>
      <rPr>
        <b/>
        <sz val="12"/>
        <color rgb="FFC00000"/>
        <rFont val="Calibri"/>
        <family val="2"/>
        <charset val="238"/>
        <scheme val="minor"/>
      </rPr>
      <t xml:space="preserve">
</t>
    </r>
    <r>
      <rPr>
        <b/>
        <sz val="12"/>
        <color rgb="FF004289"/>
        <rFont val="Calibri"/>
        <family val="2"/>
        <charset val="238"/>
        <scheme val="minor"/>
      </rPr>
      <t xml:space="preserve">SPECYFIKACJA ASORTYMENTOWO-CENOWA </t>
    </r>
    <r>
      <rPr>
        <b/>
        <sz val="12"/>
        <color rgb="FFC00000"/>
        <rFont val="Calibri"/>
        <family val="2"/>
        <charset val="238"/>
        <scheme val="minor"/>
      </rPr>
      <t xml:space="preserve">
</t>
    </r>
    <r>
      <rPr>
        <b/>
        <sz val="12"/>
        <color rgb="FF004289"/>
        <rFont val="Calibri"/>
        <family val="2"/>
        <charset val="238"/>
        <scheme val="minor"/>
      </rPr>
      <t>Sukcesywna dostawa materiałów ślusarskich dla Uniwersytetu Ekonomicznego we Wrocławiu</t>
    </r>
  </si>
  <si>
    <r>
      <t xml:space="preserve">Kwota VAT 
(PLN)
</t>
    </r>
    <r>
      <rPr>
        <i/>
        <sz val="11"/>
        <color theme="0"/>
        <rFont val="Calibri"/>
        <family val="2"/>
        <charset val="238"/>
        <scheme val="minor"/>
      </rPr>
      <t>(kol. 7 x 8)</t>
    </r>
  </si>
  <si>
    <t xml:space="preserve"> 30/30</t>
  </si>
  <si>
    <t xml:space="preserve"> 30/35</t>
  </si>
  <si>
    <t xml:space="preserve"> 30/40</t>
  </si>
  <si>
    <t xml:space="preserve"> 30/45</t>
  </si>
  <si>
    <t xml:space="preserve"> 30/50</t>
  </si>
  <si>
    <t xml:space="preserve"> 35/35</t>
  </si>
  <si>
    <t xml:space="preserve"> 35/40</t>
  </si>
  <si>
    <t xml:space="preserve"> 35/45</t>
  </si>
  <si>
    <t xml:space="preserve"> 35/50</t>
  </si>
  <si>
    <t xml:space="preserve"> 40/40</t>
  </si>
  <si>
    <t xml:space="preserve"> 40/45</t>
  </si>
  <si>
    <t xml:space="preserve"> 45/45</t>
  </si>
  <si>
    <t>" półwkład" zamka patent klasy C  WP 102</t>
  </si>
  <si>
    <t>jednostronny pochwyt L/R</t>
  </si>
  <si>
    <t>obustronna klamka</t>
  </si>
  <si>
    <t>60/50</t>
  </si>
  <si>
    <t xml:space="preserve">72/50 </t>
  </si>
  <si>
    <t xml:space="preserve"> 90/50  </t>
  </si>
  <si>
    <t xml:space="preserve"> 72/55 </t>
  </si>
  <si>
    <t xml:space="preserve"> 72/60  </t>
  </si>
  <si>
    <t>Samozamykacz Gerda GD 1000</t>
  </si>
  <si>
    <t xml:space="preserve"> WINKHAUS kaseta naprawcza zasuwnicy okucia okiennego</t>
  </si>
  <si>
    <t>szt</t>
  </si>
  <si>
    <t>Zamawiający wymaga, aby wszystkie ruchome części zamków i klamek były metalowe, nie dopuszcza się wyrobów "plastikowych"</t>
  </si>
  <si>
    <t>Wkład zamka patent odporności na atak klasy C, spełnia normę PN-EN  1303:2015-07 , KT ITB KW-WQ-02 do stosowania we wszystklch rodzajów zamków wpuszczanych , powłoka nikiel lub mosiądz + 4klucze, profil handlowy - nacinany, jednostronny</t>
  </si>
  <si>
    <t>Wkład zamka patent klasy C  j/w jednostronna gałka</t>
  </si>
  <si>
    <t>Klamka drzwiowa z szyldem okrągłym ze sprężyną powrotną + tarczka na wkład trzpień 8 mm satyna</t>
  </si>
  <si>
    <t>Klamka drzwiowa z szyldem płaskim na wkład  ze sprężyną powrotną trzpień 8 mm do drzwi ≠ 34 - 65 mm o roztawie:</t>
  </si>
  <si>
    <t>Cena jednostk. netto 
(PLN)</t>
  </si>
  <si>
    <t>Klamka drzwiowa z szyldem do drzwi ALU PPOŻ ze sprężyną powrotną wkładka patentowa szer. szyldu 32 mm, obustronna  klamka</t>
  </si>
  <si>
    <t>Jednostronny pochwyt L/R</t>
  </si>
  <si>
    <t>Klamka drzwiowa z szyldem do drzwi ALU/PCV ze sprężyną powrotną szer. szyldu 25 mm</t>
  </si>
  <si>
    <r>
      <t>Wkład zamka bębenkowy WT 1 do zamków nawierzchiowych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≠ drzwi 32 - 64 mm, otwór na bębenek 30 mm</t>
    </r>
  </si>
  <si>
    <t>Klamka okienna jedno ramienna z bolcem 7 mm, biała, okna PCV</t>
  </si>
  <si>
    <t>Klamka okienna jedno ramienna z bolcem, z zamkiem 7 mm, biała, okna PCV</t>
  </si>
  <si>
    <t>Zamek drzwiowy wpuszczany zapadkowo-zasuwowy z płynną zmianą L/P ≠ zamka 15 mm, blachy czołowej 20 mm + zaczep równoramienny</t>
  </si>
  <si>
    <r>
      <t xml:space="preserve">Gr pałąka 12 mm "oko pałąka" 25 x 20 mm </t>
    </r>
    <r>
      <rPr>
        <sz val="11"/>
        <color theme="1"/>
        <rFont val="Calibri"/>
        <family val="2"/>
        <charset val="238"/>
        <scheme val="minor"/>
      </rPr>
      <t>± 5mm</t>
    </r>
  </si>
  <si>
    <t>Zamek drzwiowy wpuszczany zapadkowo-zasuwowy WC 72/50</t>
  </si>
  <si>
    <t>Zamek drzwiowy nawierzchniowy bębenkowy,  ≠skrzydła 32÷64 mm np. LOB TB 51</t>
  </si>
  <si>
    <t>Zamek drzwiowy nawierzchniowy bębenkowy,  ≠skrzydła 32÷64 mm np. LOB TB 61</t>
  </si>
  <si>
    <r>
      <rPr>
        <sz val="11"/>
        <color rgb="FF242424"/>
        <rFont val="Calibri"/>
        <family val="2"/>
        <charset val="238"/>
        <scheme val="minor"/>
      </rPr>
      <t>Rygiel 3720B FAPIM srebrny ocynk - 3720B-Z5</t>
    </r>
  </si>
  <si>
    <t>Zestaw antypaniczny dormakaba PHA 1202 z ryglowaniem dwupunktowym (w ościeżnicę i do podłogi), w wersji tzw. Crossbar, czyli z poprzeczną belką do naciśnięcia</t>
  </si>
  <si>
    <t>Zestaw antypaniczny dormakaba PHA 1102 z ryglowaniem jednopunktowym, w wersji tzw. Crossbar, czyli z poprzeczną belką do naciśnięcia</t>
  </si>
  <si>
    <t>Kłódka spełnia normę PN-EN 12320: 2013 klasa atestu 4 odporność na korozję 4  (np. Iryd)</t>
  </si>
  <si>
    <t>Kłódka spełnia normę PN-EN 12320: 2013 gr pałąka 8 mm "oko pałąka" 50 x 30 mm ± 3mm</t>
  </si>
  <si>
    <t xml:space="preserve"> Kłódka spełnia normę PN-EN 12320: 2013 gr pałąka 8 mm "oko pałąka" 30 x 30 mm ± 3mm</t>
  </si>
  <si>
    <t>Klucz surowiec, jednostronny, nacinany, pasujący do wkładek LOB Dragon</t>
  </si>
  <si>
    <t>Klucz surowiec, nacinany, jednostronny, do wkładek "gerda"</t>
  </si>
  <si>
    <t>Odbuj drzwiowy ścienny - wykonany z materiału elastycznego i bezwonnego - zabezpieczającego przed uszkodzeniem drzwi - okna, -sposób montażu klej/kołek rozporowy</t>
  </si>
  <si>
    <t>Klucz surowiec nacinany, jednostronny, pasujący do wkładek LOB TB 51</t>
  </si>
  <si>
    <t>Odbuj drzwiowy podłogowy - posiadający osłonę zabezpieczająca przed uszkodzeniem drzwi - okien, - mieszczący się w wymiaracch  wys 35 ÷ 50 mm, ø 25 ÷ 40 mm</t>
  </si>
  <si>
    <t>Samozamykacz DORMA TS71 z ramieniem srebrny EN 34 (skrzydło do 80 kg, max. szer. 1100 mm</t>
  </si>
  <si>
    <t>* W kol. 3 zał. nr 1a do Zapytania ofertowego Wykonawca winien wskazać dane zaoferowanego asortymentu spełniającego wymagania Zamawiającego, poprzez podanie nazwy producenta, nazwy handlowej oferowanego asortymentu i/lub podanie numeru katalogowego umożliwiającego jednoznaczną identyfikację zaoferowanego asortymentu. W przypadku braku możliwości jednoznacznej identyfikacji zaoferowanego asortymentu oferta zostanie odrzucona.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</si>
</sst>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3" tint="-0.249977111117893"/>
      <name val="Calibri"/>
      <family val="2"/>
      <charset val="238"/>
      <scheme val="minor"/>
    </font>
    <font>
      <b/>
      <sz val="12"/>
      <color rgb="FF004289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rgb="FF24242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289"/>
        <bgColor indexed="64"/>
      </patternFill>
    </fill>
    <fill>
      <patternFill patternType="solid">
        <fgColor theme="0"/>
        <bgColor rgb="FFCCFFFF"/>
      </patternFill>
    </fill>
  </fills>
  <borders count="20">
    <border>
      <left/>
      <right/>
      <top/>
      <bottom/>
      <diagonal/>
    </border>
    <border>
      <left style="thin">
        <color rgb="FF004289"/>
      </left>
      <right style="thin">
        <color rgb="FF004289"/>
      </right>
      <top style="thin">
        <color rgb="FF004289"/>
      </top>
      <bottom style="thin">
        <color rgb="FF004289"/>
      </bottom>
      <diagonal/>
    </border>
    <border>
      <left style="thin">
        <color rgb="FF004289"/>
      </left>
      <right style="medium">
        <color rgb="FF004289"/>
      </right>
      <top style="thin">
        <color rgb="FF004289"/>
      </top>
      <bottom style="thin">
        <color rgb="FF004289"/>
      </bottom>
      <diagonal/>
    </border>
    <border>
      <left style="medium">
        <color rgb="FF004289"/>
      </left>
      <right style="thin">
        <color rgb="FF004289"/>
      </right>
      <top style="thin">
        <color rgb="FF004289"/>
      </top>
      <bottom style="medium">
        <color rgb="FF004289"/>
      </bottom>
      <diagonal/>
    </border>
    <border>
      <left style="thin">
        <color rgb="FF004289"/>
      </left>
      <right style="thin">
        <color rgb="FF004289"/>
      </right>
      <top style="thin">
        <color rgb="FF004289"/>
      </top>
      <bottom style="medium">
        <color rgb="FF004289"/>
      </bottom>
      <diagonal/>
    </border>
    <border>
      <left style="thin">
        <color rgb="FF004289"/>
      </left>
      <right style="medium">
        <color rgb="FF004289"/>
      </right>
      <top style="thin">
        <color rgb="FF004289"/>
      </top>
      <bottom style="medium">
        <color rgb="FF004289"/>
      </bottom>
      <diagonal/>
    </border>
    <border diagonalUp="1" diagonalDown="1">
      <left style="thin">
        <color rgb="FF004289"/>
      </left>
      <right style="thin">
        <color rgb="FF004289"/>
      </right>
      <top style="thin">
        <color rgb="FF004289"/>
      </top>
      <bottom style="medium">
        <color rgb="FF004289"/>
      </bottom>
      <diagonal style="thin">
        <color rgb="FF004289"/>
      </diagonal>
    </border>
    <border>
      <left/>
      <right/>
      <top style="medium">
        <color rgb="FF004289"/>
      </top>
      <bottom style="medium">
        <color rgb="FF00428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4289"/>
      </left>
      <right style="thin">
        <color rgb="FF004289"/>
      </right>
      <top/>
      <bottom style="thin">
        <color rgb="FF004289"/>
      </bottom>
      <diagonal/>
    </border>
    <border>
      <left style="thin">
        <color rgb="FF004289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4289"/>
      </left>
      <right/>
      <top style="thin">
        <color rgb="FF004289"/>
      </top>
      <bottom style="thin">
        <color rgb="FF00428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4289"/>
      </right>
      <top/>
      <bottom style="medium">
        <color rgb="FF004289"/>
      </bottom>
      <diagonal/>
    </border>
    <border>
      <left style="thin">
        <color rgb="FF004289"/>
      </left>
      <right style="thin">
        <color rgb="FF004289"/>
      </right>
      <top/>
      <bottom style="medium">
        <color rgb="FF004289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2">
    <xf numFmtId="0" fontId="0" fillId="0" borderId="0" xfId="0"/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9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4" fontId="15" fillId="0" borderId="1" xfId="1" applyFont="1" applyFill="1" applyBorder="1" applyAlignment="1" applyProtection="1">
      <alignment horizontal="right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44" fontId="4" fillId="0" borderId="1" xfId="1" applyFont="1" applyFill="1" applyBorder="1" applyAlignment="1" applyProtection="1">
      <alignment horizontal="right" vertical="center" wrapText="1"/>
    </xf>
    <xf numFmtId="44" fontId="4" fillId="0" borderId="2" xfId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44" fontId="11" fillId="2" borderId="4" xfId="0" applyNumberFormat="1" applyFont="1" applyFill="1" applyBorder="1" applyAlignment="1">
      <alignment horizontal="right" vertical="center" wrapText="1"/>
    </xf>
    <xf numFmtId="9" fontId="11" fillId="2" borderId="6" xfId="0" applyNumberFormat="1" applyFont="1" applyFill="1" applyBorder="1" applyAlignment="1">
      <alignment vertical="center" wrapText="1"/>
    </xf>
    <xf numFmtId="44" fontId="10" fillId="2" borderId="4" xfId="0" applyNumberFormat="1" applyFont="1" applyFill="1" applyBorder="1" applyAlignment="1">
      <alignment horizontal="right" vertical="center" wrapText="1"/>
    </xf>
    <xf numFmtId="44" fontId="10" fillId="2" borderId="5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4" fontId="12" fillId="0" borderId="0" xfId="0" applyNumberFormat="1" applyFont="1" applyAlignment="1">
      <alignment vertical="center" wrapText="1"/>
    </xf>
    <xf numFmtId="9" fontId="15" fillId="0" borderId="11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9" fontId="10" fillId="2" borderId="8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15" fillId="3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/>
    </xf>
    <xf numFmtId="0" fontId="12" fillId="0" borderId="8" xfId="0" applyFont="1" applyBorder="1" applyAlignment="1">
      <alignment vertical="top"/>
    </xf>
    <xf numFmtId="0" fontId="15" fillId="0" borderId="8" xfId="0" applyFont="1" applyBorder="1" applyAlignment="1">
      <alignment vertical="top" wrapText="1"/>
    </xf>
    <xf numFmtId="0" fontId="15" fillId="0" borderId="9" xfId="0" applyFont="1" applyBorder="1" applyAlignment="1">
      <alignment horizontal="left" vertical="top" wrapText="1"/>
    </xf>
    <xf numFmtId="8" fontId="12" fillId="0" borderId="10" xfId="0" applyNumberFormat="1" applyFont="1" applyBorder="1" applyAlignment="1">
      <alignment horizontal="center" vertical="center"/>
    </xf>
    <xf numFmtId="8" fontId="12" fillId="0" borderId="8" xfId="0" applyNumberFormat="1" applyFont="1" applyBorder="1" applyAlignment="1">
      <alignment horizontal="center" vertical="center"/>
    </xf>
    <xf numFmtId="8" fontId="12" fillId="0" borderId="9" xfId="0" applyNumberFormat="1" applyFont="1" applyBorder="1" applyAlignment="1">
      <alignment horizontal="center" vertical="center"/>
    </xf>
    <xf numFmtId="8" fontId="15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18" xfId="0" applyNumberFormat="1" applyFont="1" applyFill="1" applyBorder="1" applyAlignment="1">
      <alignment horizontal="right" vertical="center" wrapText="1"/>
    </xf>
    <xf numFmtId="164" fontId="10" fillId="2" borderId="19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0" fontId="15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/>
    </xf>
    <xf numFmtId="0" fontId="18" fillId="0" borderId="8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wrapText="1"/>
    </xf>
  </cellXfs>
  <cellStyles count="3">
    <cellStyle name="Normalny" xfId="0" builtinId="0"/>
    <cellStyle name="Walutowy" xfId="1" builtinId="4"/>
    <cellStyle name="Walutowy 2" xfId="2" xr:uid="{5F9BF245-9B64-4BF8-BBE7-0549085D7409}"/>
  </cellStyles>
  <dxfs count="0"/>
  <tableStyles count="0" defaultTableStyle="TableStyleMedium9" defaultPivotStyle="PivotStyleLight16"/>
  <colors>
    <mruColors>
      <color rgb="FF0042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zoomScale="80" zoomScaleNormal="80" zoomScaleSheetLayoutView="80" workbookViewId="0">
      <selection activeCell="A55" sqref="A55:K55"/>
    </sheetView>
  </sheetViews>
  <sheetFormatPr defaultColWidth="9.109375" defaultRowHeight="14.4" x14ac:dyDescent="0.25"/>
  <cols>
    <col min="1" max="1" width="5.44140625" style="11" customWidth="1"/>
    <col min="2" max="2" width="33.77734375" style="11" customWidth="1"/>
    <col min="3" max="3" width="12.88671875" style="17" customWidth="1"/>
    <col min="4" max="4" width="19.33203125" style="11" customWidth="1"/>
    <col min="5" max="5" width="6.5546875" style="11" customWidth="1"/>
    <col min="6" max="6" width="6" style="11" customWidth="1"/>
    <col min="7" max="7" width="10.33203125" style="18" customWidth="1"/>
    <col min="8" max="8" width="13.6640625" style="2" customWidth="1"/>
    <col min="9" max="9" width="7.88671875" style="3" customWidth="1"/>
    <col min="10" max="10" width="11.5546875" style="4" customWidth="1"/>
    <col min="11" max="11" width="13.6640625" style="4" customWidth="1"/>
    <col min="12" max="16384" width="9.109375" style="11"/>
  </cols>
  <sheetData>
    <row r="1" spans="1:11" s="1" customFormat="1" ht="64.2" customHeight="1" x14ac:dyDescent="0.25">
      <c r="A1" s="39" t="s">
        <v>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s="1" customFormat="1" ht="34.799999999999997" customHeight="1" x14ac:dyDescent="0.25">
      <c r="A2" s="48" t="s">
        <v>34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5" customFormat="1" ht="66" customHeight="1" x14ac:dyDescent="0.25">
      <c r="A3" s="20" t="s">
        <v>0</v>
      </c>
      <c r="B3" s="51" t="s">
        <v>1</v>
      </c>
      <c r="C3" s="52"/>
      <c r="D3" s="21" t="s">
        <v>2</v>
      </c>
      <c r="E3" s="20" t="s">
        <v>3</v>
      </c>
      <c r="F3" s="20" t="s">
        <v>4</v>
      </c>
      <c r="G3" s="22" t="s">
        <v>39</v>
      </c>
      <c r="H3" s="20" t="s">
        <v>7</v>
      </c>
      <c r="I3" s="23" t="s">
        <v>5</v>
      </c>
      <c r="J3" s="20" t="s">
        <v>10</v>
      </c>
      <c r="K3" s="20" t="s">
        <v>8</v>
      </c>
    </row>
    <row r="4" spans="1:11" s="6" customFormat="1" x14ac:dyDescent="0.25">
      <c r="A4" s="24">
        <v>1</v>
      </c>
      <c r="B4" s="53">
        <v>2</v>
      </c>
      <c r="C4" s="52"/>
      <c r="D4" s="24">
        <v>3</v>
      </c>
      <c r="E4" s="24">
        <v>4</v>
      </c>
      <c r="F4" s="24">
        <v>5</v>
      </c>
      <c r="G4" s="24">
        <v>6</v>
      </c>
      <c r="H4" s="24">
        <v>7</v>
      </c>
      <c r="I4" s="24">
        <v>8</v>
      </c>
      <c r="J4" s="24">
        <v>9</v>
      </c>
      <c r="K4" s="24">
        <v>10</v>
      </c>
    </row>
    <row r="5" spans="1:11" x14ac:dyDescent="0.25">
      <c r="A5" s="25">
        <v>1</v>
      </c>
      <c r="B5" s="44" t="s">
        <v>35</v>
      </c>
      <c r="C5" s="27" t="s">
        <v>11</v>
      </c>
      <c r="D5" s="29"/>
      <c r="E5" s="12">
        <v>5</v>
      </c>
      <c r="F5" s="28" t="s">
        <v>33</v>
      </c>
      <c r="G5" s="35"/>
      <c r="H5" s="7">
        <f t="shared" ref="H5:H53" si="0">ROUND(E5*G5,2)</f>
        <v>0</v>
      </c>
      <c r="I5" s="19"/>
      <c r="J5" s="9">
        <f t="shared" ref="J5:J53" si="1">ROUND(H5*I5,2)</f>
        <v>0</v>
      </c>
      <c r="K5" s="10">
        <f t="shared" ref="K5:K53" si="2">SUM(H5+J5)</f>
        <v>0</v>
      </c>
    </row>
    <row r="6" spans="1:11" x14ac:dyDescent="0.25">
      <c r="A6" s="25">
        <v>2</v>
      </c>
      <c r="B6" s="45"/>
      <c r="C6" s="27" t="s">
        <v>12</v>
      </c>
      <c r="D6" s="30"/>
      <c r="E6" s="12">
        <v>20</v>
      </c>
      <c r="F6" s="28" t="s">
        <v>33</v>
      </c>
      <c r="G6" s="35"/>
      <c r="H6" s="7">
        <f t="shared" si="0"/>
        <v>0</v>
      </c>
      <c r="I6" s="19"/>
      <c r="J6" s="9">
        <f t="shared" si="1"/>
        <v>0</v>
      </c>
      <c r="K6" s="10">
        <f t="shared" si="2"/>
        <v>0</v>
      </c>
    </row>
    <row r="7" spans="1:11" x14ac:dyDescent="0.25">
      <c r="A7" s="25">
        <v>3</v>
      </c>
      <c r="B7" s="45"/>
      <c r="C7" s="27" t="s">
        <v>13</v>
      </c>
      <c r="D7" s="31"/>
      <c r="E7" s="12">
        <v>2</v>
      </c>
      <c r="F7" s="28" t="s">
        <v>33</v>
      </c>
      <c r="G7" s="35"/>
      <c r="H7" s="7">
        <f t="shared" si="0"/>
        <v>0</v>
      </c>
      <c r="I7" s="19"/>
      <c r="J7" s="9">
        <f t="shared" si="1"/>
        <v>0</v>
      </c>
      <c r="K7" s="10">
        <f t="shared" si="2"/>
        <v>0</v>
      </c>
    </row>
    <row r="8" spans="1:11" x14ac:dyDescent="0.25">
      <c r="A8" s="25">
        <v>4</v>
      </c>
      <c r="B8" s="45"/>
      <c r="C8" s="27" t="s">
        <v>14</v>
      </c>
      <c r="D8" s="31"/>
      <c r="E8" s="12">
        <v>2</v>
      </c>
      <c r="F8" s="28" t="s">
        <v>33</v>
      </c>
      <c r="G8" s="35"/>
      <c r="H8" s="7">
        <f t="shared" si="0"/>
        <v>0</v>
      </c>
      <c r="I8" s="19"/>
      <c r="J8" s="9">
        <f t="shared" si="1"/>
        <v>0</v>
      </c>
      <c r="K8" s="10">
        <f t="shared" si="2"/>
        <v>0</v>
      </c>
    </row>
    <row r="9" spans="1:11" x14ac:dyDescent="0.25">
      <c r="A9" s="25">
        <v>5</v>
      </c>
      <c r="B9" s="45"/>
      <c r="C9" s="26" t="s">
        <v>15</v>
      </c>
      <c r="D9" s="31"/>
      <c r="E9" s="12">
        <v>2</v>
      </c>
      <c r="F9" s="28" t="s">
        <v>33</v>
      </c>
      <c r="G9" s="35"/>
      <c r="H9" s="7">
        <f t="shared" si="0"/>
        <v>0</v>
      </c>
      <c r="I9" s="19"/>
      <c r="J9" s="9">
        <f t="shared" si="1"/>
        <v>0</v>
      </c>
      <c r="K9" s="10">
        <f t="shared" si="2"/>
        <v>0</v>
      </c>
    </row>
    <row r="10" spans="1:11" x14ac:dyDescent="0.25">
      <c r="A10" s="25">
        <v>6</v>
      </c>
      <c r="B10" s="45"/>
      <c r="C10" s="27" t="s">
        <v>16</v>
      </c>
      <c r="D10" s="31"/>
      <c r="E10" s="12">
        <v>10</v>
      </c>
      <c r="F10" s="28" t="s">
        <v>33</v>
      </c>
      <c r="G10" s="35"/>
      <c r="H10" s="7">
        <f t="shared" si="0"/>
        <v>0</v>
      </c>
      <c r="I10" s="19"/>
      <c r="J10" s="9">
        <f t="shared" si="1"/>
        <v>0</v>
      </c>
      <c r="K10" s="10">
        <f t="shared" si="2"/>
        <v>0</v>
      </c>
    </row>
    <row r="11" spans="1:11" x14ac:dyDescent="0.25">
      <c r="A11" s="25">
        <v>7</v>
      </c>
      <c r="B11" s="45"/>
      <c r="C11" s="27" t="s">
        <v>17</v>
      </c>
      <c r="D11" s="31"/>
      <c r="E11" s="12">
        <v>2</v>
      </c>
      <c r="F11" s="28" t="s">
        <v>33</v>
      </c>
      <c r="G11" s="35"/>
      <c r="H11" s="7">
        <f t="shared" si="0"/>
        <v>0</v>
      </c>
      <c r="I11" s="19"/>
      <c r="J11" s="9">
        <f t="shared" si="1"/>
        <v>0</v>
      </c>
      <c r="K11" s="10">
        <f t="shared" si="2"/>
        <v>0</v>
      </c>
    </row>
    <row r="12" spans="1:11" x14ac:dyDescent="0.25">
      <c r="A12" s="25">
        <v>8</v>
      </c>
      <c r="B12" s="45"/>
      <c r="C12" s="27" t="s">
        <v>18</v>
      </c>
      <c r="D12" s="31"/>
      <c r="E12" s="12">
        <v>2</v>
      </c>
      <c r="F12" s="28" t="s">
        <v>33</v>
      </c>
      <c r="G12" s="35"/>
      <c r="H12" s="7">
        <f t="shared" si="0"/>
        <v>0</v>
      </c>
      <c r="I12" s="19"/>
      <c r="J12" s="9">
        <f t="shared" si="1"/>
        <v>0</v>
      </c>
      <c r="K12" s="10">
        <f t="shared" si="2"/>
        <v>0</v>
      </c>
    </row>
    <row r="13" spans="1:11" x14ac:dyDescent="0.25">
      <c r="A13" s="25">
        <v>9</v>
      </c>
      <c r="B13" s="45"/>
      <c r="C13" s="27" t="s">
        <v>19</v>
      </c>
      <c r="D13" s="31"/>
      <c r="E13" s="12">
        <v>2</v>
      </c>
      <c r="F13" s="28" t="s">
        <v>33</v>
      </c>
      <c r="G13" s="35"/>
      <c r="H13" s="7">
        <f t="shared" si="0"/>
        <v>0</v>
      </c>
      <c r="I13" s="19"/>
      <c r="J13" s="9">
        <f t="shared" si="1"/>
        <v>0</v>
      </c>
      <c r="K13" s="10">
        <f t="shared" si="2"/>
        <v>0</v>
      </c>
    </row>
    <row r="14" spans="1:11" x14ac:dyDescent="0.25">
      <c r="A14" s="25">
        <v>10</v>
      </c>
      <c r="B14" s="45"/>
      <c r="C14" s="27" t="s">
        <v>20</v>
      </c>
      <c r="D14" s="31"/>
      <c r="E14" s="12">
        <v>2</v>
      </c>
      <c r="F14" s="28" t="s">
        <v>33</v>
      </c>
      <c r="G14" s="35"/>
      <c r="H14" s="7">
        <f t="shared" si="0"/>
        <v>0</v>
      </c>
      <c r="I14" s="19"/>
      <c r="J14" s="9">
        <f t="shared" si="1"/>
        <v>0</v>
      </c>
      <c r="K14" s="10">
        <f t="shared" si="2"/>
        <v>0</v>
      </c>
    </row>
    <row r="15" spans="1:11" x14ac:dyDescent="0.25">
      <c r="A15" s="25">
        <v>11</v>
      </c>
      <c r="B15" s="45"/>
      <c r="C15" s="27" t="s">
        <v>21</v>
      </c>
      <c r="D15" s="31"/>
      <c r="E15" s="12">
        <v>2</v>
      </c>
      <c r="F15" s="28" t="s">
        <v>33</v>
      </c>
      <c r="G15" s="35"/>
      <c r="H15" s="7">
        <f t="shared" si="0"/>
        <v>0</v>
      </c>
      <c r="I15" s="19"/>
      <c r="J15" s="9">
        <f t="shared" si="1"/>
        <v>0</v>
      </c>
      <c r="K15" s="10">
        <f t="shared" si="2"/>
        <v>0</v>
      </c>
    </row>
    <row r="16" spans="1:11" x14ac:dyDescent="0.25">
      <c r="A16" s="25">
        <v>12</v>
      </c>
      <c r="B16" s="45"/>
      <c r="C16" s="27" t="s">
        <v>22</v>
      </c>
      <c r="D16" s="31"/>
      <c r="E16" s="12">
        <v>2</v>
      </c>
      <c r="F16" s="28" t="s">
        <v>33</v>
      </c>
      <c r="G16" s="35"/>
      <c r="H16" s="7">
        <f t="shared" si="0"/>
        <v>0</v>
      </c>
      <c r="I16" s="19"/>
      <c r="J16" s="9">
        <f t="shared" si="1"/>
        <v>0</v>
      </c>
      <c r="K16" s="10">
        <f t="shared" si="2"/>
        <v>0</v>
      </c>
    </row>
    <row r="17" spans="1:11" x14ac:dyDescent="0.25">
      <c r="A17" s="25">
        <v>13</v>
      </c>
      <c r="B17" s="44" t="s">
        <v>36</v>
      </c>
      <c r="C17" s="26" t="s">
        <v>12</v>
      </c>
      <c r="D17" s="31"/>
      <c r="E17" s="12">
        <v>2</v>
      </c>
      <c r="F17" s="28" t="s">
        <v>33</v>
      </c>
      <c r="G17" s="35"/>
      <c r="H17" s="7">
        <f t="shared" si="0"/>
        <v>0</v>
      </c>
      <c r="I17" s="19"/>
      <c r="J17" s="9">
        <f t="shared" si="1"/>
        <v>0</v>
      </c>
      <c r="K17" s="10">
        <f t="shared" si="2"/>
        <v>0</v>
      </c>
    </row>
    <row r="18" spans="1:11" ht="16.8" customHeight="1" x14ac:dyDescent="0.25">
      <c r="A18" s="25">
        <v>14</v>
      </c>
      <c r="B18" s="45"/>
      <c r="C18" s="27" t="s">
        <v>19</v>
      </c>
      <c r="D18" s="31"/>
      <c r="E18" s="12">
        <v>2</v>
      </c>
      <c r="F18" s="28" t="s">
        <v>33</v>
      </c>
      <c r="G18" s="35"/>
      <c r="H18" s="7">
        <f t="shared" si="0"/>
        <v>0</v>
      </c>
      <c r="I18" s="19"/>
      <c r="J18" s="9">
        <f t="shared" si="1"/>
        <v>0</v>
      </c>
      <c r="K18" s="10">
        <f t="shared" si="2"/>
        <v>0</v>
      </c>
    </row>
    <row r="19" spans="1:11" ht="19.8" customHeight="1" x14ac:dyDescent="0.3">
      <c r="A19" s="25">
        <v>15</v>
      </c>
      <c r="B19" s="44" t="s">
        <v>23</v>
      </c>
      <c r="C19" s="46"/>
      <c r="D19" s="31"/>
      <c r="E19" s="12">
        <v>2</v>
      </c>
      <c r="F19" s="28" t="s">
        <v>33</v>
      </c>
      <c r="G19" s="35"/>
      <c r="H19" s="7">
        <f t="shared" si="0"/>
        <v>0</v>
      </c>
      <c r="I19" s="19"/>
      <c r="J19" s="9">
        <f t="shared" si="1"/>
        <v>0</v>
      </c>
      <c r="K19" s="10">
        <f t="shared" si="2"/>
        <v>0</v>
      </c>
    </row>
    <row r="20" spans="1:11" ht="44.4" customHeight="1" x14ac:dyDescent="0.3">
      <c r="A20" s="25">
        <v>16</v>
      </c>
      <c r="B20" s="47" t="s">
        <v>43</v>
      </c>
      <c r="C20" s="46"/>
      <c r="D20" s="32"/>
      <c r="E20" s="12">
        <v>2</v>
      </c>
      <c r="F20" s="28" t="s">
        <v>33</v>
      </c>
      <c r="G20" s="35"/>
      <c r="H20" s="7">
        <f t="shared" si="0"/>
        <v>0</v>
      </c>
      <c r="I20" s="19"/>
      <c r="J20" s="9">
        <f t="shared" si="1"/>
        <v>0</v>
      </c>
      <c r="K20" s="10">
        <f t="shared" si="2"/>
        <v>0</v>
      </c>
    </row>
    <row r="21" spans="1:11" ht="22.8" customHeight="1" x14ac:dyDescent="0.25">
      <c r="A21" s="25">
        <v>17</v>
      </c>
      <c r="B21" s="44" t="s">
        <v>38</v>
      </c>
      <c r="C21" s="27">
        <v>60</v>
      </c>
      <c r="D21" s="31"/>
      <c r="E21" s="12">
        <v>2</v>
      </c>
      <c r="F21" s="28" t="s">
        <v>33</v>
      </c>
      <c r="G21" s="36"/>
      <c r="H21" s="7">
        <f t="shared" si="0"/>
        <v>0</v>
      </c>
      <c r="I21" s="8"/>
      <c r="J21" s="9">
        <f t="shared" si="1"/>
        <v>0</v>
      </c>
      <c r="K21" s="10">
        <f t="shared" si="2"/>
        <v>0</v>
      </c>
    </row>
    <row r="22" spans="1:11" ht="22.2" customHeight="1" x14ac:dyDescent="0.25">
      <c r="A22" s="25">
        <v>18</v>
      </c>
      <c r="B22" s="45"/>
      <c r="C22" s="27">
        <v>72</v>
      </c>
      <c r="D22" s="30"/>
      <c r="E22" s="12">
        <v>10</v>
      </c>
      <c r="F22" s="28" t="s">
        <v>33</v>
      </c>
      <c r="G22" s="36"/>
      <c r="H22" s="7">
        <f t="shared" si="0"/>
        <v>0</v>
      </c>
      <c r="I22" s="8"/>
      <c r="J22" s="9">
        <f t="shared" si="1"/>
        <v>0</v>
      </c>
      <c r="K22" s="10">
        <f t="shared" si="2"/>
        <v>0</v>
      </c>
    </row>
    <row r="23" spans="1:11" ht="22.8" customHeight="1" x14ac:dyDescent="0.25">
      <c r="A23" s="25">
        <v>19</v>
      </c>
      <c r="B23" s="45"/>
      <c r="C23" s="27">
        <v>90</v>
      </c>
      <c r="D23" s="30"/>
      <c r="E23" s="12">
        <v>2</v>
      </c>
      <c r="F23" s="28" t="s">
        <v>33</v>
      </c>
      <c r="G23" s="36"/>
      <c r="H23" s="7">
        <f t="shared" si="0"/>
        <v>0</v>
      </c>
      <c r="I23" s="8"/>
      <c r="J23" s="9">
        <f t="shared" si="1"/>
        <v>0</v>
      </c>
      <c r="K23" s="10">
        <f t="shared" si="2"/>
        <v>0</v>
      </c>
    </row>
    <row r="24" spans="1:11" ht="39" customHeight="1" x14ac:dyDescent="0.3">
      <c r="A24" s="25">
        <v>20</v>
      </c>
      <c r="B24" s="47" t="s">
        <v>37</v>
      </c>
      <c r="C24" s="46"/>
      <c r="D24" s="29"/>
      <c r="E24" s="12">
        <v>5</v>
      </c>
      <c r="F24" s="28" t="s">
        <v>33</v>
      </c>
      <c r="G24" s="36"/>
      <c r="H24" s="7">
        <f t="shared" si="0"/>
        <v>0</v>
      </c>
      <c r="I24" s="8"/>
      <c r="J24" s="9">
        <f t="shared" si="1"/>
        <v>0</v>
      </c>
      <c r="K24" s="10">
        <f t="shared" si="2"/>
        <v>0</v>
      </c>
    </row>
    <row r="25" spans="1:11" ht="48.6" customHeight="1" x14ac:dyDescent="0.3">
      <c r="A25" s="25">
        <v>21</v>
      </c>
      <c r="B25" s="47" t="s">
        <v>40</v>
      </c>
      <c r="C25" s="46"/>
      <c r="D25" s="29"/>
      <c r="E25" s="12">
        <v>5</v>
      </c>
      <c r="F25" s="28" t="s">
        <v>33</v>
      </c>
      <c r="G25" s="36"/>
      <c r="H25" s="7">
        <f t="shared" si="0"/>
        <v>0</v>
      </c>
      <c r="I25" s="8"/>
      <c r="J25" s="9">
        <f t="shared" si="1"/>
        <v>0</v>
      </c>
      <c r="K25" s="10">
        <f t="shared" si="2"/>
        <v>0</v>
      </c>
    </row>
    <row r="26" spans="1:11" ht="22.8" customHeight="1" x14ac:dyDescent="0.3">
      <c r="A26" s="25">
        <v>22</v>
      </c>
      <c r="B26" s="44" t="s">
        <v>41</v>
      </c>
      <c r="C26" s="46"/>
      <c r="D26" s="30"/>
      <c r="E26" s="12">
        <v>2</v>
      </c>
      <c r="F26" s="28" t="s">
        <v>33</v>
      </c>
      <c r="G26" s="36"/>
      <c r="H26" s="7">
        <f t="shared" si="0"/>
        <v>0</v>
      </c>
      <c r="I26" s="8"/>
      <c r="J26" s="9">
        <f t="shared" si="1"/>
        <v>0</v>
      </c>
      <c r="K26" s="10">
        <f t="shared" si="2"/>
        <v>0</v>
      </c>
    </row>
    <row r="27" spans="1:11" ht="29.4" customHeight="1" x14ac:dyDescent="0.25">
      <c r="A27" s="25">
        <v>23</v>
      </c>
      <c r="B27" s="44" t="s">
        <v>42</v>
      </c>
      <c r="C27" s="26" t="s">
        <v>25</v>
      </c>
      <c r="D27" s="30"/>
      <c r="E27" s="12">
        <v>2</v>
      </c>
      <c r="F27" s="28" t="s">
        <v>33</v>
      </c>
      <c r="G27" s="36"/>
      <c r="H27" s="7">
        <f t="shared" si="0"/>
        <v>0</v>
      </c>
      <c r="I27" s="8"/>
      <c r="J27" s="9">
        <f t="shared" si="1"/>
        <v>0</v>
      </c>
      <c r="K27" s="10">
        <f t="shared" si="2"/>
        <v>0</v>
      </c>
    </row>
    <row r="28" spans="1:11" ht="30.6" customHeight="1" x14ac:dyDescent="0.25">
      <c r="A28" s="25">
        <v>24</v>
      </c>
      <c r="B28" s="45"/>
      <c r="C28" s="26" t="s">
        <v>24</v>
      </c>
      <c r="D28" s="30"/>
      <c r="E28" s="12">
        <v>2</v>
      </c>
      <c r="F28" s="28" t="s">
        <v>33</v>
      </c>
      <c r="G28" s="36"/>
      <c r="H28" s="7">
        <f t="shared" si="0"/>
        <v>0</v>
      </c>
      <c r="I28" s="8"/>
      <c r="J28" s="9">
        <f t="shared" si="1"/>
        <v>0</v>
      </c>
      <c r="K28" s="10">
        <f t="shared" si="2"/>
        <v>0</v>
      </c>
    </row>
    <row r="29" spans="1:11" ht="35.4" customHeight="1" x14ac:dyDescent="0.25">
      <c r="A29" s="25">
        <v>25</v>
      </c>
      <c r="B29" s="56" t="s">
        <v>44</v>
      </c>
      <c r="C29" s="57"/>
      <c r="D29" s="31"/>
      <c r="E29" s="12">
        <v>5</v>
      </c>
      <c r="F29" s="28" t="s">
        <v>33</v>
      </c>
      <c r="G29" s="36"/>
      <c r="H29" s="7">
        <f t="shared" si="0"/>
        <v>0</v>
      </c>
      <c r="I29" s="8"/>
      <c r="J29" s="9">
        <f t="shared" si="1"/>
        <v>0</v>
      </c>
      <c r="K29" s="10">
        <f t="shared" si="2"/>
        <v>0</v>
      </c>
    </row>
    <row r="30" spans="1:11" ht="30.6" customHeight="1" x14ac:dyDescent="0.3">
      <c r="A30" s="25">
        <v>26</v>
      </c>
      <c r="B30" s="47" t="s">
        <v>45</v>
      </c>
      <c r="C30" s="46"/>
      <c r="D30" s="30"/>
      <c r="E30" s="12">
        <v>2</v>
      </c>
      <c r="F30" s="28" t="s">
        <v>33</v>
      </c>
      <c r="G30" s="36"/>
      <c r="H30" s="7">
        <f t="shared" si="0"/>
        <v>0</v>
      </c>
      <c r="I30" s="8"/>
      <c r="J30" s="9">
        <f t="shared" si="1"/>
        <v>0</v>
      </c>
      <c r="K30" s="10">
        <f t="shared" si="2"/>
        <v>0</v>
      </c>
    </row>
    <row r="31" spans="1:11" ht="64.8" customHeight="1" x14ac:dyDescent="0.3">
      <c r="A31" s="25">
        <v>27</v>
      </c>
      <c r="B31" s="50" t="s">
        <v>52</v>
      </c>
      <c r="C31" s="46"/>
      <c r="D31" s="29"/>
      <c r="E31" s="12">
        <v>1</v>
      </c>
      <c r="F31" s="28" t="s">
        <v>33</v>
      </c>
      <c r="G31" s="36"/>
      <c r="H31" s="7">
        <f t="shared" si="0"/>
        <v>0</v>
      </c>
      <c r="I31" s="8"/>
      <c r="J31" s="9">
        <f t="shared" si="1"/>
        <v>0</v>
      </c>
      <c r="K31" s="10">
        <f t="shared" si="2"/>
        <v>0</v>
      </c>
    </row>
    <row r="32" spans="1:11" ht="48.6" customHeight="1" x14ac:dyDescent="0.3">
      <c r="A32" s="25">
        <v>28</v>
      </c>
      <c r="B32" s="50" t="s">
        <v>53</v>
      </c>
      <c r="C32" s="46"/>
      <c r="D32" s="29"/>
      <c r="E32" s="12">
        <v>1</v>
      </c>
      <c r="F32" s="28" t="s">
        <v>33</v>
      </c>
      <c r="G32" s="36"/>
      <c r="H32" s="7">
        <f t="shared" si="0"/>
        <v>0</v>
      </c>
      <c r="I32" s="8"/>
      <c r="J32" s="9">
        <f t="shared" si="1"/>
        <v>0</v>
      </c>
      <c r="K32" s="10">
        <f t="shared" si="2"/>
        <v>0</v>
      </c>
    </row>
    <row r="33" spans="1:11" x14ac:dyDescent="0.25">
      <c r="A33" s="25">
        <v>29</v>
      </c>
      <c r="B33" s="44" t="s">
        <v>46</v>
      </c>
      <c r="C33" s="26" t="s">
        <v>26</v>
      </c>
      <c r="D33" s="33"/>
      <c r="E33" s="12">
        <v>2</v>
      </c>
      <c r="F33" s="28" t="s">
        <v>33</v>
      </c>
      <c r="G33" s="36"/>
      <c r="H33" s="7">
        <f t="shared" si="0"/>
        <v>0</v>
      </c>
      <c r="I33" s="8"/>
      <c r="J33" s="9">
        <f t="shared" si="1"/>
        <v>0</v>
      </c>
      <c r="K33" s="10">
        <f t="shared" si="2"/>
        <v>0</v>
      </c>
    </row>
    <row r="34" spans="1:11" x14ac:dyDescent="0.25">
      <c r="A34" s="25">
        <v>30</v>
      </c>
      <c r="B34" s="45"/>
      <c r="C34" s="26" t="s">
        <v>27</v>
      </c>
      <c r="D34" s="29"/>
      <c r="E34" s="12">
        <v>5</v>
      </c>
      <c r="F34" s="28" t="s">
        <v>33</v>
      </c>
      <c r="G34" s="36"/>
      <c r="H34" s="7">
        <f t="shared" si="0"/>
        <v>0</v>
      </c>
      <c r="I34" s="8"/>
      <c r="J34" s="9">
        <f t="shared" si="1"/>
        <v>0</v>
      </c>
      <c r="K34" s="10">
        <f t="shared" si="2"/>
        <v>0</v>
      </c>
    </row>
    <row r="35" spans="1:11" x14ac:dyDescent="0.25">
      <c r="A35" s="25">
        <v>31</v>
      </c>
      <c r="B35" s="45"/>
      <c r="C35" s="26" t="s">
        <v>28</v>
      </c>
      <c r="D35" s="29"/>
      <c r="E35" s="12">
        <v>2</v>
      </c>
      <c r="F35" s="28" t="s">
        <v>33</v>
      </c>
      <c r="G35" s="36"/>
      <c r="H35" s="7">
        <f t="shared" si="0"/>
        <v>0</v>
      </c>
      <c r="I35" s="8"/>
      <c r="J35" s="9">
        <f t="shared" si="1"/>
        <v>0</v>
      </c>
      <c r="K35" s="10">
        <f t="shared" si="2"/>
        <v>0</v>
      </c>
    </row>
    <row r="36" spans="1:11" x14ac:dyDescent="0.25">
      <c r="A36" s="25">
        <v>32</v>
      </c>
      <c r="B36" s="45"/>
      <c r="C36" s="26" t="s">
        <v>29</v>
      </c>
      <c r="D36" s="29"/>
      <c r="E36" s="12">
        <v>5</v>
      </c>
      <c r="F36" s="28" t="s">
        <v>33</v>
      </c>
      <c r="G36" s="36"/>
      <c r="H36" s="7">
        <f t="shared" si="0"/>
        <v>0</v>
      </c>
      <c r="I36" s="8"/>
      <c r="J36" s="9">
        <f t="shared" si="1"/>
        <v>0</v>
      </c>
      <c r="K36" s="10">
        <f t="shared" si="2"/>
        <v>0</v>
      </c>
    </row>
    <row r="37" spans="1:11" x14ac:dyDescent="0.25">
      <c r="A37" s="25">
        <v>33</v>
      </c>
      <c r="B37" s="45"/>
      <c r="C37" s="26" t="s">
        <v>30</v>
      </c>
      <c r="D37" s="29"/>
      <c r="E37" s="12">
        <v>2</v>
      </c>
      <c r="F37" s="28" t="s">
        <v>33</v>
      </c>
      <c r="G37" s="36"/>
      <c r="H37" s="7">
        <f t="shared" si="0"/>
        <v>0</v>
      </c>
      <c r="I37" s="8"/>
      <c r="J37" s="9">
        <f t="shared" si="1"/>
        <v>0</v>
      </c>
      <c r="K37" s="10">
        <f t="shared" si="2"/>
        <v>0</v>
      </c>
    </row>
    <row r="38" spans="1:11" ht="34.200000000000003" customHeight="1" x14ac:dyDescent="0.3">
      <c r="A38" s="25">
        <v>34</v>
      </c>
      <c r="B38" s="44" t="s">
        <v>48</v>
      </c>
      <c r="C38" s="46"/>
      <c r="D38" s="34"/>
      <c r="E38" s="12">
        <v>2</v>
      </c>
      <c r="F38" s="28" t="s">
        <v>33</v>
      </c>
      <c r="G38" s="37"/>
      <c r="H38" s="7">
        <f t="shared" si="0"/>
        <v>0</v>
      </c>
      <c r="I38" s="8"/>
      <c r="J38" s="9">
        <f t="shared" si="1"/>
        <v>0</v>
      </c>
      <c r="K38" s="10">
        <f t="shared" si="2"/>
        <v>0</v>
      </c>
    </row>
    <row r="39" spans="1:11" ht="34.799999999999997" customHeight="1" x14ac:dyDescent="0.3">
      <c r="A39" s="25">
        <v>35</v>
      </c>
      <c r="B39" s="44" t="s">
        <v>49</v>
      </c>
      <c r="C39" s="46"/>
      <c r="D39" s="34"/>
      <c r="E39" s="12">
        <v>2</v>
      </c>
      <c r="F39" s="28" t="s">
        <v>33</v>
      </c>
      <c r="G39" s="37"/>
      <c r="H39" s="7">
        <f t="shared" si="0"/>
        <v>0</v>
      </c>
      <c r="I39" s="8"/>
      <c r="J39" s="9">
        <f t="shared" si="1"/>
        <v>0</v>
      </c>
      <c r="K39" s="10">
        <f t="shared" si="2"/>
        <v>0</v>
      </c>
    </row>
    <row r="40" spans="1:11" ht="32.4" customHeight="1" x14ac:dyDescent="0.3">
      <c r="A40" s="25">
        <v>36</v>
      </c>
      <c r="B40" s="44" t="s">
        <v>50</v>
      </c>
      <c r="C40" s="46"/>
      <c r="D40" s="29"/>
      <c r="E40" s="12">
        <v>2</v>
      </c>
      <c r="F40" s="28" t="s">
        <v>33</v>
      </c>
      <c r="G40" s="36"/>
      <c r="H40" s="7">
        <f t="shared" si="0"/>
        <v>0</v>
      </c>
      <c r="I40" s="8"/>
      <c r="J40" s="9">
        <f t="shared" si="1"/>
        <v>0</v>
      </c>
      <c r="K40" s="10">
        <f t="shared" si="2"/>
        <v>0</v>
      </c>
    </row>
    <row r="41" spans="1:11" ht="34.799999999999997" customHeight="1" x14ac:dyDescent="0.3">
      <c r="A41" s="25">
        <v>37</v>
      </c>
      <c r="B41" s="44" t="s">
        <v>54</v>
      </c>
      <c r="C41" s="46"/>
      <c r="D41" s="29"/>
      <c r="E41" s="12">
        <v>2</v>
      </c>
      <c r="F41" s="28" t="s">
        <v>33</v>
      </c>
      <c r="G41" s="36"/>
      <c r="H41" s="7">
        <f t="shared" si="0"/>
        <v>0</v>
      </c>
      <c r="I41" s="8"/>
      <c r="J41" s="9">
        <f t="shared" si="1"/>
        <v>0</v>
      </c>
      <c r="K41" s="10">
        <f t="shared" si="2"/>
        <v>0</v>
      </c>
    </row>
    <row r="42" spans="1:11" ht="33.6" customHeight="1" x14ac:dyDescent="0.3">
      <c r="A42" s="25">
        <v>38</v>
      </c>
      <c r="B42" s="50" t="s">
        <v>55</v>
      </c>
      <c r="C42" s="46"/>
      <c r="D42" s="29"/>
      <c r="E42" s="12">
        <v>2</v>
      </c>
      <c r="F42" s="28" t="s">
        <v>33</v>
      </c>
      <c r="G42" s="36"/>
      <c r="H42" s="7">
        <f t="shared" si="0"/>
        <v>0</v>
      </c>
      <c r="I42" s="8"/>
      <c r="J42" s="9">
        <f t="shared" si="1"/>
        <v>0</v>
      </c>
      <c r="K42" s="10">
        <f t="shared" si="2"/>
        <v>0</v>
      </c>
    </row>
    <row r="43" spans="1:11" ht="22.2" customHeight="1" x14ac:dyDescent="0.3">
      <c r="A43" s="25">
        <v>39</v>
      </c>
      <c r="B43" s="44" t="s">
        <v>47</v>
      </c>
      <c r="C43" s="46"/>
      <c r="D43" s="29"/>
      <c r="E43" s="12">
        <v>2</v>
      </c>
      <c r="F43" s="28" t="s">
        <v>33</v>
      </c>
      <c r="G43" s="36"/>
      <c r="H43" s="7">
        <f t="shared" si="0"/>
        <v>0</v>
      </c>
      <c r="I43" s="8"/>
      <c r="J43" s="9">
        <f t="shared" si="1"/>
        <v>0</v>
      </c>
      <c r="K43" s="10">
        <f t="shared" si="2"/>
        <v>0</v>
      </c>
    </row>
    <row r="44" spans="1:11" ht="31.8" customHeight="1" x14ac:dyDescent="0.3">
      <c r="A44" s="25">
        <v>40</v>
      </c>
      <c r="B44" s="50" t="s">
        <v>56</v>
      </c>
      <c r="C44" s="46"/>
      <c r="D44" s="29"/>
      <c r="E44" s="12">
        <v>2</v>
      </c>
      <c r="F44" s="28" t="s">
        <v>33</v>
      </c>
      <c r="G44" s="36"/>
      <c r="H44" s="7">
        <f t="shared" si="0"/>
        <v>0</v>
      </c>
      <c r="I44" s="8"/>
      <c r="J44" s="9">
        <f t="shared" si="1"/>
        <v>0</v>
      </c>
      <c r="K44" s="10">
        <f t="shared" si="2"/>
        <v>0</v>
      </c>
    </row>
    <row r="45" spans="1:11" ht="31.2" customHeight="1" x14ac:dyDescent="0.3">
      <c r="A45" s="25">
        <v>41</v>
      </c>
      <c r="B45" s="50" t="s">
        <v>60</v>
      </c>
      <c r="C45" s="46"/>
      <c r="D45" s="29"/>
      <c r="E45" s="12">
        <v>200</v>
      </c>
      <c r="F45" s="28" t="s">
        <v>33</v>
      </c>
      <c r="G45" s="38"/>
      <c r="H45" s="7">
        <f t="shared" si="0"/>
        <v>0</v>
      </c>
      <c r="I45" s="8"/>
      <c r="J45" s="9">
        <f t="shared" si="1"/>
        <v>0</v>
      </c>
      <c r="K45" s="10">
        <f t="shared" si="2"/>
        <v>0</v>
      </c>
    </row>
    <row r="46" spans="1:11" ht="30" customHeight="1" x14ac:dyDescent="0.3">
      <c r="A46" s="25">
        <v>42</v>
      </c>
      <c r="B46" s="50" t="s">
        <v>57</v>
      </c>
      <c r="C46" s="46"/>
      <c r="D46" s="29"/>
      <c r="E46" s="12">
        <v>200</v>
      </c>
      <c r="F46" s="28" t="s">
        <v>33</v>
      </c>
      <c r="G46" s="36"/>
      <c r="H46" s="7">
        <f t="shared" si="0"/>
        <v>0</v>
      </c>
      <c r="I46" s="8"/>
      <c r="J46" s="9">
        <f t="shared" si="1"/>
        <v>0</v>
      </c>
      <c r="K46" s="10">
        <f t="shared" si="2"/>
        <v>0</v>
      </c>
    </row>
    <row r="47" spans="1:11" ht="29.4" customHeight="1" x14ac:dyDescent="0.3">
      <c r="A47" s="25">
        <v>43</v>
      </c>
      <c r="B47" s="44" t="s">
        <v>58</v>
      </c>
      <c r="C47" s="46"/>
      <c r="D47" s="29"/>
      <c r="E47" s="12">
        <v>100</v>
      </c>
      <c r="F47" s="28" t="s">
        <v>33</v>
      </c>
      <c r="G47" s="36"/>
      <c r="H47" s="7">
        <f t="shared" si="0"/>
        <v>0</v>
      </c>
      <c r="I47" s="8"/>
      <c r="J47" s="9">
        <f t="shared" si="1"/>
        <v>0</v>
      </c>
      <c r="K47" s="10">
        <f t="shared" si="2"/>
        <v>0</v>
      </c>
    </row>
    <row r="48" spans="1:11" ht="63.6" customHeight="1" x14ac:dyDescent="0.3">
      <c r="A48" s="25">
        <v>44</v>
      </c>
      <c r="B48" s="60" t="s">
        <v>61</v>
      </c>
      <c r="C48" s="61"/>
      <c r="D48" s="29"/>
      <c r="E48" s="12">
        <v>5</v>
      </c>
      <c r="F48" s="12" t="s">
        <v>33</v>
      </c>
      <c r="G48" s="36"/>
      <c r="H48" s="7">
        <f t="shared" si="0"/>
        <v>0</v>
      </c>
      <c r="I48" s="8"/>
      <c r="J48" s="9">
        <f t="shared" si="1"/>
        <v>0</v>
      </c>
      <c r="K48" s="10">
        <f t="shared" si="2"/>
        <v>0</v>
      </c>
    </row>
    <row r="49" spans="1:11" ht="62.4" customHeight="1" x14ac:dyDescent="0.3">
      <c r="A49" s="25">
        <v>45</v>
      </c>
      <c r="B49" s="44" t="s">
        <v>59</v>
      </c>
      <c r="C49" s="46"/>
      <c r="D49" s="29"/>
      <c r="E49" s="12">
        <v>5</v>
      </c>
      <c r="F49" s="12" t="s">
        <v>33</v>
      </c>
      <c r="G49" s="36"/>
      <c r="H49" s="7">
        <f t="shared" si="0"/>
        <v>0</v>
      </c>
      <c r="I49" s="8"/>
      <c r="J49" s="9">
        <f t="shared" si="1"/>
        <v>0</v>
      </c>
      <c r="K49" s="10">
        <f t="shared" si="2"/>
        <v>0</v>
      </c>
    </row>
    <row r="50" spans="1:11" ht="23.4" customHeight="1" x14ac:dyDescent="0.3">
      <c r="A50" s="25">
        <v>46</v>
      </c>
      <c r="B50" s="44" t="s">
        <v>31</v>
      </c>
      <c r="C50" s="58"/>
      <c r="D50" s="29"/>
      <c r="E50" s="12">
        <v>5</v>
      </c>
      <c r="F50" s="12" t="s">
        <v>33</v>
      </c>
      <c r="G50" s="36"/>
      <c r="H50" s="7">
        <f t="shared" si="0"/>
        <v>0</v>
      </c>
      <c r="I50" s="8"/>
      <c r="J50" s="9">
        <f t="shared" si="1"/>
        <v>0</v>
      </c>
      <c r="K50" s="10">
        <f t="shared" si="2"/>
        <v>0</v>
      </c>
    </row>
    <row r="51" spans="1:11" ht="34.200000000000003" customHeight="1" x14ac:dyDescent="0.3">
      <c r="A51" s="25">
        <v>47</v>
      </c>
      <c r="B51" s="59" t="s">
        <v>62</v>
      </c>
      <c r="C51" s="46"/>
      <c r="D51" s="29"/>
      <c r="E51" s="12">
        <v>5</v>
      </c>
      <c r="F51" s="12" t="s">
        <v>33</v>
      </c>
      <c r="G51" s="36"/>
      <c r="H51" s="7">
        <f t="shared" si="0"/>
        <v>0</v>
      </c>
      <c r="I51" s="8"/>
      <c r="J51" s="9">
        <f t="shared" si="1"/>
        <v>0</v>
      </c>
      <c r="K51" s="10">
        <f t="shared" si="2"/>
        <v>0</v>
      </c>
    </row>
    <row r="52" spans="1:11" ht="25.8" customHeight="1" x14ac:dyDescent="0.3">
      <c r="A52" s="25">
        <v>48</v>
      </c>
      <c r="B52" s="44" t="s">
        <v>51</v>
      </c>
      <c r="C52" s="58"/>
      <c r="D52" s="29"/>
      <c r="E52" s="12">
        <v>5</v>
      </c>
      <c r="F52" s="12" t="s">
        <v>33</v>
      </c>
      <c r="G52" s="36"/>
      <c r="H52" s="7">
        <f t="shared" si="0"/>
        <v>0</v>
      </c>
      <c r="I52" s="8"/>
      <c r="J52" s="9">
        <f t="shared" si="1"/>
        <v>0</v>
      </c>
      <c r="K52" s="10">
        <f t="shared" si="2"/>
        <v>0</v>
      </c>
    </row>
    <row r="53" spans="1:11" ht="33" customHeight="1" x14ac:dyDescent="0.3">
      <c r="A53" s="25">
        <v>49</v>
      </c>
      <c r="B53" s="44" t="s">
        <v>32</v>
      </c>
      <c r="C53" s="46"/>
      <c r="D53" s="29"/>
      <c r="E53" s="12">
        <v>5</v>
      </c>
      <c r="F53" s="12" t="s">
        <v>33</v>
      </c>
      <c r="G53" s="36"/>
      <c r="H53" s="7">
        <f t="shared" si="0"/>
        <v>0</v>
      </c>
      <c r="I53" s="8"/>
      <c r="J53" s="9">
        <f t="shared" si="1"/>
        <v>0</v>
      </c>
      <c r="K53" s="10">
        <f t="shared" si="2"/>
        <v>0</v>
      </c>
    </row>
    <row r="54" spans="1:11" ht="15" thickBot="1" x14ac:dyDescent="0.3">
      <c r="A54" s="40" t="s">
        <v>6</v>
      </c>
      <c r="B54" s="41"/>
      <c r="C54" s="42"/>
      <c r="D54" s="43"/>
      <c r="E54" s="43"/>
      <c r="F54" s="43"/>
      <c r="G54" s="43"/>
      <c r="H54" s="13">
        <f>SUM(H5:H53)</f>
        <v>0</v>
      </c>
      <c r="I54" s="14"/>
      <c r="J54" s="15">
        <f>SUM(J5:J53)</f>
        <v>0</v>
      </c>
      <c r="K54" s="16">
        <f>SUM(K5:K53)</f>
        <v>0</v>
      </c>
    </row>
    <row r="55" spans="1:11" ht="72.75" customHeight="1" thickBot="1" x14ac:dyDescent="0.3">
      <c r="A55" s="54" t="s">
        <v>63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</row>
  </sheetData>
  <sheetProtection formatCells="0" formatColumns="0" formatRows="0"/>
  <protectedRanges>
    <protectedRange sqref="G5:G53" name="Rozstęp2"/>
    <protectedRange sqref="D33:D53" name="Rozstęp1"/>
    <protectedRange sqref="D5:D32" name="Rozstęp1_1"/>
  </protectedRanges>
  <mergeCells count="36">
    <mergeCell ref="B43:C43"/>
    <mergeCell ref="B3:C3"/>
    <mergeCell ref="B4:C4"/>
    <mergeCell ref="A55:K55"/>
    <mergeCell ref="B39:C39"/>
    <mergeCell ref="B38:C38"/>
    <mergeCell ref="B32:C32"/>
    <mergeCell ref="B31:C31"/>
    <mergeCell ref="B30:C30"/>
    <mergeCell ref="B29:C29"/>
    <mergeCell ref="B33:B37"/>
    <mergeCell ref="B53:C53"/>
    <mergeCell ref="B52:C52"/>
    <mergeCell ref="B51:C51"/>
    <mergeCell ref="B50:C50"/>
    <mergeCell ref="B49:C49"/>
    <mergeCell ref="B47:C47"/>
    <mergeCell ref="B46:C46"/>
    <mergeCell ref="B45:C45"/>
    <mergeCell ref="B48:C48"/>
    <mergeCell ref="A1:K1"/>
    <mergeCell ref="A54:G54"/>
    <mergeCell ref="B5:B16"/>
    <mergeCell ref="B17:B18"/>
    <mergeCell ref="B19:C19"/>
    <mergeCell ref="B20:C20"/>
    <mergeCell ref="B21:B23"/>
    <mergeCell ref="B24:C24"/>
    <mergeCell ref="A2:K2"/>
    <mergeCell ref="B25:C25"/>
    <mergeCell ref="B26:C26"/>
    <mergeCell ref="B27:B28"/>
    <mergeCell ref="B42:C42"/>
    <mergeCell ref="B41:C41"/>
    <mergeCell ref="B40:C40"/>
    <mergeCell ref="B44:C44"/>
  </mergeCells>
  <phoneticPr fontId="6" type="noConversion"/>
  <printOptions horizontalCentered="1"/>
  <pageMargins left="0.74803149606299213" right="0.74803149606299213" top="0.78740157480314965" bottom="0.78740157480314965" header="0.19685039370078741" footer="0.19685039370078741"/>
  <pageSetup paperSize="9" scale="58" orientation="portrait" r:id="rId1"/>
  <headerFooter>
    <oddFooter>&amp;C&amp;P/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1a</vt:lpstr>
      <vt:lpstr>'Załącznik 1a'!Tytuły_wydruku</vt:lpstr>
    </vt:vector>
  </TitlesOfParts>
  <Manager/>
  <Company>Dział Zaopatrzenia Coll. Minus UAM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,</dc:creator>
  <cp:keywords/>
  <dc:description/>
  <cp:lastModifiedBy>Renata Nazimek</cp:lastModifiedBy>
  <cp:revision/>
  <dcterms:created xsi:type="dcterms:W3CDTF">2014-02-26T06:33:35Z</dcterms:created>
  <dcterms:modified xsi:type="dcterms:W3CDTF">2026-03-09T11:53:34Z</dcterms:modified>
  <cp:category/>
  <cp:contentStatus/>
</cp:coreProperties>
</file>